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520" yWindow="645" windowWidth="24915"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й" localSheetId="0">'1 ЦК'!й</definedName>
    <definedName name="й" localSheetId="1">'2 ЦК'!й</definedName>
    <definedName name="й" localSheetId="2">Потери!й</definedName>
    <definedName name="й">[0]!й</definedName>
    <definedName name="ии" localSheetId="0">'1 ЦК'!ии</definedName>
    <definedName name="ии" localSheetId="1">'2 ЦК'!ии</definedName>
    <definedName name="ии" localSheetId="2">Потери!ии</definedName>
    <definedName name="ии">[0]!ии</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5621"/>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<sst xmlns="http://schemas.openxmlformats.org/spreadsheetml/2006/main" count="169" uniqueCount="61">
  <si>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</si>
  <si>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</si>
  <si>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</si>
  <si>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</si>
  <si>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</si>
  <si>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</si>
  <si>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</si>
  <si>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</si>
  <si>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</si>
  <si>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</si>
  <si>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</si>
  <si>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</si>
  <si>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</si>
  <si>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</si>
  <si>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</si>
  <si>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</si>
  <si>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</si>
  <si>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</si>
  <si>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</si>
  <si>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</si>
  <si>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</si>
  <si>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</si>
  <si>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</si>
  <si>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</si>
  <si>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</si>
  <si>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</si>
  <si>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</si>
  <si>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</si>
  <si>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</si>
  <si>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</si>
  <si>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</si>
  <si>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</si>
  <si>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</si>
  <si>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</si>
  <si>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</si>
  <si>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</si>
  <si>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</si>
  <si>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</si>
  <si>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</si>
  <si>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</si>
  <si>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</si>
  <si>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</si>
  <si>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</si>
  <si>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</si>
  <si>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</si>
  <si>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</si>
  <si>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</si>
  <si>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</si>
  <si>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</si>
  <si>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</si>
  <si>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январь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</si>
  <si>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январь 2020 года</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</si>
  <si>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</si>
  <si>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t>Расчет фактических предельных уровней нерегулируемых цен на электрическую энергию, поставляемую сетевым организациям для компенсации потерь, на январь 2020 года</t>
  </si>
  <si>
    <t>2)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</si>
  <si>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</si>
  <si>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 г. № 442.</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</si>
  <si>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 г. № 442.</t>
  </si>
  <si>
    <t>2)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</si>
  <si>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</si>
  <si>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 г. № 442.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</si>
</sst>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3" sqref="G3"/>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46</v>
      </c>
      <c r="E1" s="4"/>
      <c r="F1" s="4"/>
      <c r="G1" s="4"/>
      <c r="H1" s="5"/>
    </row>
    <row r="2" spans="1:15" ht="23.25" customHeight="1">
      <c r="A2" s="1"/>
      <c r="E2" s="4"/>
      <c r="F2" s="4"/>
      <c r="G2" s="4"/>
      <c r="H2" s="5"/>
    </row>
    <row r="3" spans="1:15" ht="48" customHeight="1">
      <c r="A3" s="158" t="s">
        <v>50</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48</v>
      </c>
      <c r="B9" s="166"/>
      <c r="C9" s="166"/>
      <c r="D9" s="166"/>
      <c r="E9" s="166"/>
      <c r="F9" s="167"/>
      <c r="G9" s="20"/>
      <c r="H9" s="10"/>
      <c r="I9" s="10"/>
      <c r="J9" s="10"/>
      <c r="K9" s="10"/>
      <c r="L9" s="11"/>
    </row>
    <row r="10" spans="1:15" s="28" customFormat="1">
      <c r="A10" s="21" t="s">
        <v>8</v>
      </c>
      <c r="B10" s="22" t="s">
        <v>38</v>
      </c>
      <c r="C10" s="23">
        <f>ROUND(SUM(C11:C14),2)</f>
        <v>3619.03</v>
      </c>
      <c r="D10" s="23">
        <f>ROUND(SUM(D11:D14),2)</f>
        <v>4399.07</v>
      </c>
      <c r="E10" s="23">
        <f>ROUND(SUM(E11:E14),2)</f>
        <v>5328.87</v>
      </c>
      <c r="F10" s="24">
        <f>ROUND(SUM(F11:F14),2)</f>
        <v>5899.08</v>
      </c>
      <c r="G10" s="25"/>
      <c r="H10" s="26"/>
      <c r="I10" s="26"/>
      <c r="J10" s="26"/>
      <c r="K10" s="26"/>
      <c r="L10" s="27"/>
      <c r="M10" s="27"/>
      <c r="N10" s="27"/>
      <c r="O10" s="27"/>
    </row>
    <row r="11" spans="1:15" ht="28.5">
      <c r="A11" s="29"/>
      <c r="B11" s="30" t="s">
        <v>9</v>
      </c>
      <c r="C11" s="31">
        <v>2238.4199999999996</v>
      </c>
      <c r="D11" s="31">
        <f>$C$11</f>
        <v>2238.4199999999996</v>
      </c>
      <c r="E11" s="31">
        <f>$C$11</f>
        <v>2238.4199999999996</v>
      </c>
      <c r="F11" s="32">
        <f>$C$11</f>
        <v>2238.4199999999996</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2.82</v>
      </c>
      <c r="D14" s="45">
        <f t="shared" si="0"/>
        <v>2.82</v>
      </c>
      <c r="E14" s="45">
        <f t="shared" si="0"/>
        <v>2.82</v>
      </c>
      <c r="F14" s="46">
        <f t="shared" si="0"/>
        <v>2.82</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51</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48</v>
      </c>
      <c r="B22" s="166"/>
      <c r="C22" s="166"/>
      <c r="D22" s="166"/>
      <c r="E22" s="166"/>
      <c r="F22" s="167"/>
      <c r="G22" s="20"/>
      <c r="H22" s="10"/>
      <c r="I22" s="10"/>
      <c r="J22" s="10"/>
      <c r="K22" s="10"/>
      <c r="L22" s="11"/>
    </row>
    <row r="23" spans="1:16" s="28" customFormat="1">
      <c r="A23" s="21" t="s">
        <v>14</v>
      </c>
      <c r="B23" s="22" t="s">
        <v>38</v>
      </c>
      <c r="C23" s="23">
        <f>ROUND(SUM(C24:C26),2)</f>
        <v>2599.08</v>
      </c>
      <c r="D23" s="23">
        <f>ROUND(SUM(D24:D26),2)</f>
        <v>2599.08</v>
      </c>
      <c r="E23" s="23">
        <f>ROUND(SUM(E24:E26),2)</f>
        <v>2599.08</v>
      </c>
      <c r="F23" s="24">
        <f>ROUND(SUM(F24:F26),2)</f>
        <v>2599.08</v>
      </c>
      <c r="G23" s="25"/>
      <c r="H23" s="26"/>
      <c r="I23" s="26"/>
      <c r="J23" s="26"/>
      <c r="K23" s="26"/>
      <c r="L23" s="27"/>
      <c r="M23" s="27"/>
      <c r="N23" s="27"/>
      <c r="O23" s="27"/>
      <c r="P23" s="27"/>
    </row>
    <row r="24" spans="1:16" ht="28.5">
      <c r="A24" s="51"/>
      <c r="B24" s="52" t="s">
        <v>9</v>
      </c>
      <c r="C24" s="31">
        <f>C11</f>
        <v>2238.4199999999996</v>
      </c>
      <c r="D24" s="31">
        <f>$C$11</f>
        <v>2238.4199999999996</v>
      </c>
      <c r="E24" s="31">
        <f>$C$11</f>
        <v>2238.4199999999996</v>
      </c>
      <c r="F24" s="32">
        <f>$C$11</f>
        <v>2238.4199999999996</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2.82</v>
      </c>
      <c r="D26" s="45">
        <f t="shared" si="1"/>
        <v>2.82</v>
      </c>
      <c r="E26" s="45">
        <f t="shared" si="1"/>
        <v>2.82</v>
      </c>
      <c r="F26" s="46">
        <f t="shared" si="1"/>
        <v>2.82</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55</v>
      </c>
      <c r="B30" s="169"/>
      <c r="C30" s="169"/>
      <c r="D30" s="169"/>
      <c r="E30" s="169"/>
      <c r="F30" s="169"/>
    </row>
    <row r="31" spans="1:16" ht="46.5" customHeight="1">
      <c r="A31" s="169" t="s">
        <v>60</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46</v>
      </c>
      <c r="E1" s="4"/>
      <c r="F1" s="4"/>
      <c r="G1" s="4"/>
      <c r="H1" s="67"/>
    </row>
    <row r="2" spans="1:15" ht="10.5" customHeight="1">
      <c r="A2" s="1"/>
      <c r="E2" s="4"/>
      <c r="F2" s="4"/>
      <c r="G2" s="4"/>
      <c r="H2" s="67"/>
    </row>
    <row r="3" spans="1:15" ht="48.75" customHeight="1">
      <c r="A3" s="158" t="s">
        <v>50</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48</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5602.33</v>
      </c>
      <c r="D11" s="141">
        <f t="shared" ref="D11:F11" si="0">ROUND(D12+D13+D14+D15,2)</f>
        <v>6382.37</v>
      </c>
      <c r="E11" s="141">
        <f t="shared" si="0"/>
        <v>7312.17</v>
      </c>
      <c r="F11" s="142">
        <f t="shared" si="0"/>
        <v>7882.38</v>
      </c>
      <c r="G11" s="25"/>
      <c r="H11" s="93"/>
      <c r="I11" s="93"/>
      <c r="J11" s="93"/>
      <c r="K11" s="93"/>
      <c r="L11" s="10"/>
      <c r="M11" s="10"/>
      <c r="N11" s="10"/>
      <c r="O11" s="10"/>
    </row>
    <row r="12" spans="1:15" ht="41.25">
      <c r="A12" s="79"/>
      <c r="B12" s="30" t="s">
        <v>18</v>
      </c>
      <c r="C12" s="130">
        <v>4221.72</v>
      </c>
      <c r="D12" s="131">
        <f>$C$12</f>
        <v>4221.72</v>
      </c>
      <c r="E12" s="131">
        <f>$C$12</f>
        <v>4221.72</v>
      </c>
      <c r="F12" s="132">
        <f>$C$12</f>
        <v>4221.72</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2.82</v>
      </c>
      <c r="D15" s="130">
        <f t="shared" si="1"/>
        <v>2.82</v>
      </c>
      <c r="E15" s="130">
        <f t="shared" si="1"/>
        <v>2.82</v>
      </c>
      <c r="F15" s="133">
        <f t="shared" si="1"/>
        <v>2.82</v>
      </c>
      <c r="G15" s="25"/>
      <c r="H15" s="73"/>
      <c r="I15" s="73"/>
      <c r="J15" s="73"/>
      <c r="K15" s="73"/>
      <c r="L15" s="10"/>
      <c r="M15" s="10"/>
      <c r="N15" s="10"/>
      <c r="O15" s="10"/>
    </row>
    <row r="16" spans="1:15" ht="25.5">
      <c r="A16" s="77" t="s">
        <v>20</v>
      </c>
      <c r="B16" s="78" t="s">
        <v>21</v>
      </c>
      <c r="C16" s="143">
        <f>ROUND(C17+C18+C19+C20,2)</f>
        <v>2294.77</v>
      </c>
      <c r="D16" s="143">
        <f t="shared" ref="D16:F16" si="2">ROUND(D17+D18+D19+D20,2)</f>
        <v>3074.81</v>
      </c>
      <c r="E16" s="143">
        <f t="shared" si="2"/>
        <v>4004.61</v>
      </c>
      <c r="F16" s="144">
        <f t="shared" si="2"/>
        <v>4574.82</v>
      </c>
      <c r="G16" s="37"/>
      <c r="H16" s="73"/>
      <c r="I16" s="73"/>
      <c r="J16" s="73"/>
      <c r="K16" s="73"/>
      <c r="L16" s="10"/>
      <c r="M16" s="10"/>
      <c r="N16" s="10"/>
      <c r="O16" s="10"/>
    </row>
    <row r="17" spans="1:16" ht="41.25">
      <c r="A17" s="79"/>
      <c r="B17" s="30" t="s">
        <v>18</v>
      </c>
      <c r="C17" s="130">
        <v>914.16</v>
      </c>
      <c r="D17" s="131">
        <f>$C$17</f>
        <v>914.16</v>
      </c>
      <c r="E17" s="131">
        <f>$C$17</f>
        <v>914.16</v>
      </c>
      <c r="F17" s="132">
        <f>$C$17</f>
        <v>914.16</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2.82</v>
      </c>
      <c r="D20" s="130">
        <f t="shared" si="3"/>
        <v>2.82</v>
      </c>
      <c r="E20" s="130">
        <f t="shared" si="3"/>
        <v>2.82</v>
      </c>
      <c r="F20" s="133">
        <f t="shared" si="3"/>
        <v>2.82</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2294.77</v>
      </c>
      <c r="D22" s="141">
        <f t="shared" ref="D22" si="4">ROUND(D23+D24+D25+D26,2)</f>
        <v>3074.81</v>
      </c>
      <c r="E22" s="141">
        <f t="shared" ref="E22" si="5">ROUND(E23+E24+E25+E26,2)</f>
        <v>4004.61</v>
      </c>
      <c r="F22" s="142">
        <f t="shared" ref="F22" si="6">ROUND(F23+F24+F25+F26,2)</f>
        <v>4574.82</v>
      </c>
      <c r="G22" s="37"/>
      <c r="H22" s="73"/>
      <c r="I22" s="73"/>
      <c r="J22" s="73"/>
      <c r="K22" s="73"/>
      <c r="L22" s="10"/>
      <c r="M22" s="10"/>
      <c r="N22" s="10"/>
      <c r="O22" s="10"/>
      <c r="P22" s="10"/>
    </row>
    <row r="23" spans="1:16" s="28" customFormat="1" ht="41.25">
      <c r="A23" s="79"/>
      <c r="B23" s="30" t="s">
        <v>18</v>
      </c>
      <c r="C23" s="130">
        <f>$C$17</f>
        <v>914.16</v>
      </c>
      <c r="D23" s="131">
        <f>$C$17</f>
        <v>914.16</v>
      </c>
      <c r="E23" s="131">
        <f>$C$17</f>
        <v>914.16</v>
      </c>
      <c r="F23" s="132">
        <f>$C$17</f>
        <v>914.16</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2.82</v>
      </c>
      <c r="D26" s="131">
        <f t="shared" si="7"/>
        <v>2.82</v>
      </c>
      <c r="E26" s="131">
        <f t="shared" si="7"/>
        <v>2.82</v>
      </c>
      <c r="F26" s="132">
        <f t="shared" si="7"/>
        <v>2.82</v>
      </c>
      <c r="G26" s="37"/>
      <c r="H26" s="73"/>
      <c r="I26" s="73"/>
      <c r="J26" s="73"/>
      <c r="K26" s="73"/>
      <c r="L26" s="10"/>
      <c r="M26" s="10"/>
      <c r="N26" s="10"/>
      <c r="O26" s="10"/>
    </row>
    <row r="27" spans="1:16" s="28" customFormat="1" ht="25.5">
      <c r="A27" s="77" t="s">
        <v>23</v>
      </c>
      <c r="B27" s="78" t="s">
        <v>24</v>
      </c>
      <c r="C27" s="141">
        <f>ROUND(C28+C29+C30+C31,2)</f>
        <v>3820.56</v>
      </c>
      <c r="D27" s="141">
        <f t="shared" ref="D27" si="8">ROUND(D28+D29+D30+D31,2)</f>
        <v>4600.6000000000004</v>
      </c>
      <c r="E27" s="141">
        <f t="shared" ref="E27" si="9">ROUND(E28+E29+E30+E31,2)</f>
        <v>5530.4</v>
      </c>
      <c r="F27" s="142">
        <f t="shared" ref="F27" si="10">ROUND(F28+F29+F30+F31,2)</f>
        <v>6100.61</v>
      </c>
      <c r="G27" s="25"/>
      <c r="H27" s="73"/>
      <c r="I27" s="73"/>
      <c r="J27" s="73"/>
      <c r="K27" s="73"/>
      <c r="L27" s="10"/>
      <c r="M27" s="10"/>
      <c r="N27" s="10"/>
      <c r="O27" s="10"/>
    </row>
    <row r="28" spans="1:16" ht="48.75" customHeight="1">
      <c r="A28" s="77"/>
      <c r="B28" s="30" t="s">
        <v>18</v>
      </c>
      <c r="C28" s="130">
        <v>2439.9499999999998</v>
      </c>
      <c r="D28" s="131">
        <f>$C$28</f>
        <v>2439.9499999999998</v>
      </c>
      <c r="E28" s="131">
        <f>$C$28</f>
        <v>2439.9499999999998</v>
      </c>
      <c r="F28" s="132">
        <f>$C$28</f>
        <v>2439.9499999999998</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2.82</v>
      </c>
      <c r="D31" s="131">
        <f t="shared" si="11"/>
        <v>2.82</v>
      </c>
      <c r="E31" s="131">
        <f t="shared" si="11"/>
        <v>2.82</v>
      </c>
      <c r="F31" s="132">
        <f t="shared" si="11"/>
        <v>2.82</v>
      </c>
      <c r="G31" s="20"/>
      <c r="H31" s="73"/>
      <c r="I31" s="73"/>
      <c r="J31" s="73"/>
      <c r="K31" s="73"/>
      <c r="L31" s="10"/>
      <c r="M31" s="10"/>
      <c r="N31" s="10"/>
      <c r="O31" s="10"/>
    </row>
    <row r="32" spans="1:16" s="28" customFormat="1" ht="25.5">
      <c r="A32" s="77" t="s">
        <v>25</v>
      </c>
      <c r="B32" s="78" t="s">
        <v>26</v>
      </c>
      <c r="C32" s="143">
        <f>ROUND(C33+C34+C35+C36,2)</f>
        <v>7531.48</v>
      </c>
      <c r="D32" s="143">
        <f t="shared" ref="D32" si="12">ROUND(D33+D34+D35+D36,2)</f>
        <v>8311.52</v>
      </c>
      <c r="E32" s="143">
        <f t="shared" ref="E32" si="13">ROUND(E33+E34+E35+E36,2)</f>
        <v>9241.32</v>
      </c>
      <c r="F32" s="144">
        <f t="shared" ref="F32" si="14">ROUND(F33+F34+F35+F36,2)</f>
        <v>9811.5300000000007</v>
      </c>
      <c r="G32" s="25"/>
      <c r="H32" s="73"/>
      <c r="I32" s="73"/>
      <c r="J32" s="73"/>
      <c r="K32" s="73"/>
      <c r="L32" s="10"/>
      <c r="M32" s="10"/>
      <c r="N32" s="10"/>
      <c r="O32" s="10"/>
    </row>
    <row r="33" spans="1:15" ht="41.25">
      <c r="A33" s="77"/>
      <c r="B33" s="30" t="s">
        <v>18</v>
      </c>
      <c r="C33" s="130">
        <v>6150.87</v>
      </c>
      <c r="D33" s="131">
        <f>$C$33</f>
        <v>6150.87</v>
      </c>
      <c r="E33" s="131">
        <f>$C$33</f>
        <v>6150.87</v>
      </c>
      <c r="F33" s="132">
        <f>$C$33</f>
        <v>6150.87</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2.82</v>
      </c>
      <c r="D36" s="137">
        <f t="shared" si="15"/>
        <v>2.82</v>
      </c>
      <c r="E36" s="137">
        <f t="shared" si="15"/>
        <v>2.82</v>
      </c>
      <c r="F36" s="138">
        <f t="shared" si="15"/>
        <v>2.82</v>
      </c>
      <c r="G36" s="25"/>
      <c r="H36" s="73"/>
      <c r="I36" s="73"/>
      <c r="J36" s="73"/>
      <c r="K36" s="73"/>
      <c r="L36" s="10"/>
      <c r="M36" s="10"/>
      <c r="N36" s="10"/>
      <c r="O36" s="10"/>
    </row>
    <row r="37" spans="1:15">
      <c r="A37" s="86"/>
      <c r="B37" s="86"/>
      <c r="C37" s="86"/>
      <c r="D37" s="86"/>
      <c r="E37" s="86"/>
      <c r="F37" s="86"/>
    </row>
    <row r="38" spans="1:15" ht="38.25" customHeight="1">
      <c r="A38" s="158" t="s">
        <v>51</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48</v>
      </c>
      <c r="C44" s="170"/>
      <c r="D44" s="170"/>
      <c r="E44" s="170"/>
      <c r="F44" s="171"/>
    </row>
    <row r="45" spans="1:15">
      <c r="A45" s="84" t="s">
        <v>8</v>
      </c>
      <c r="B45" s="175" t="s">
        <v>39</v>
      </c>
      <c r="C45" s="175"/>
      <c r="D45" s="175"/>
      <c r="E45" s="175"/>
      <c r="F45" s="176"/>
    </row>
    <row r="46" spans="1:15" ht="25.5">
      <c r="A46" s="87" t="s">
        <v>16</v>
      </c>
      <c r="B46" s="88" t="s">
        <v>17</v>
      </c>
      <c r="C46" s="151">
        <f>ROUND(C47+C48+C49,2)</f>
        <v>4582.38</v>
      </c>
      <c r="D46" s="151">
        <f t="shared" ref="D46:F46" si="16">ROUND(D47+D48+D49,2)</f>
        <v>4582.38</v>
      </c>
      <c r="E46" s="151">
        <f t="shared" si="16"/>
        <v>4582.38</v>
      </c>
      <c r="F46" s="152">
        <f t="shared" si="16"/>
        <v>4582.38</v>
      </c>
      <c r="H46" s="140"/>
      <c r="I46" s="140"/>
      <c r="J46" s="140"/>
      <c r="K46" s="140"/>
    </row>
    <row r="47" spans="1:15" ht="41.25">
      <c r="A47" s="89"/>
      <c r="B47" s="52" t="s">
        <v>18</v>
      </c>
      <c r="C47" s="145">
        <f>C12</f>
        <v>4221.72</v>
      </c>
      <c r="D47" s="146">
        <f>$C$12</f>
        <v>4221.72</v>
      </c>
      <c r="E47" s="146">
        <f>$C$12</f>
        <v>4221.72</v>
      </c>
      <c r="F47" s="147">
        <f>$C$12</f>
        <v>4221.72</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2.82</v>
      </c>
      <c r="D49" s="146">
        <f t="shared" si="17"/>
        <v>2.82</v>
      </c>
      <c r="E49" s="146">
        <f t="shared" si="17"/>
        <v>2.82</v>
      </c>
      <c r="F49" s="147">
        <f t="shared" si="17"/>
        <v>2.82</v>
      </c>
    </row>
    <row r="50" spans="1:15" ht="25.5">
      <c r="A50" s="87" t="s">
        <v>20</v>
      </c>
      <c r="B50" s="88" t="s">
        <v>21</v>
      </c>
      <c r="C50" s="153">
        <f>ROUND(C51+C52+C53,2)</f>
        <v>1274.82</v>
      </c>
      <c r="D50" s="153">
        <f t="shared" ref="D50" si="18">ROUND(D51+D52+D53,2)</f>
        <v>1274.82</v>
      </c>
      <c r="E50" s="153">
        <f t="shared" ref="E50" si="19">ROUND(E51+E52+E53,2)</f>
        <v>1274.82</v>
      </c>
      <c r="F50" s="154">
        <f t="shared" ref="F50" si="20">ROUND(F51+F52+F53,2)</f>
        <v>1274.82</v>
      </c>
    </row>
    <row r="51" spans="1:15" ht="41.25">
      <c r="A51" s="89"/>
      <c r="B51" s="52" t="s">
        <v>18</v>
      </c>
      <c r="C51" s="145">
        <f>C17</f>
        <v>914.16</v>
      </c>
      <c r="D51" s="146">
        <f>$C$17</f>
        <v>914.16</v>
      </c>
      <c r="E51" s="146">
        <f>$C$17</f>
        <v>914.16</v>
      </c>
      <c r="F51" s="147">
        <f>$C$17</f>
        <v>914.16</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2.82</v>
      </c>
      <c r="D53" s="149">
        <f t="shared" si="21"/>
        <v>2.82</v>
      </c>
      <c r="E53" s="149">
        <f t="shared" si="21"/>
        <v>2.82</v>
      </c>
      <c r="F53" s="150">
        <f t="shared" si="21"/>
        <v>2.82</v>
      </c>
    </row>
    <row r="54" spans="1:15">
      <c r="A54" s="76" t="s">
        <v>12</v>
      </c>
      <c r="B54" s="177" t="s">
        <v>40</v>
      </c>
      <c r="C54" s="177"/>
      <c r="D54" s="177"/>
      <c r="E54" s="177"/>
      <c r="F54" s="178"/>
    </row>
    <row r="55" spans="1:15" ht="25.5">
      <c r="A55" s="87" t="s">
        <v>22</v>
      </c>
      <c r="B55" s="88" t="s">
        <v>21</v>
      </c>
      <c r="C55" s="151">
        <f>ROUND(C56+C57+C58,2)</f>
        <v>1274.82</v>
      </c>
      <c r="D55" s="151">
        <f t="shared" ref="D55" si="22">ROUND(D56+D57+D58,2)</f>
        <v>1274.82</v>
      </c>
      <c r="E55" s="151">
        <f t="shared" ref="E55" si="23">ROUND(E56+E57+E58,2)</f>
        <v>1274.82</v>
      </c>
      <c r="F55" s="152">
        <f t="shared" ref="F55" si="24">ROUND(F56+F57+F58,2)</f>
        <v>1274.82</v>
      </c>
    </row>
    <row r="56" spans="1:15" ht="41.25">
      <c r="A56" s="89"/>
      <c r="B56" s="52" t="s">
        <v>18</v>
      </c>
      <c r="C56" s="145">
        <f>$C$17</f>
        <v>914.16</v>
      </c>
      <c r="D56" s="146">
        <f>$C$17</f>
        <v>914.16</v>
      </c>
      <c r="E56" s="146">
        <f>$C$17</f>
        <v>914.16</v>
      </c>
      <c r="F56" s="147">
        <f>$C$17</f>
        <v>914.16</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2.82</v>
      </c>
      <c r="D58" s="146">
        <f t="shared" si="25"/>
        <v>2.82</v>
      </c>
      <c r="E58" s="146">
        <f t="shared" si="25"/>
        <v>2.82</v>
      </c>
      <c r="F58" s="147">
        <f t="shared" si="25"/>
        <v>2.82</v>
      </c>
    </row>
    <row r="59" spans="1:15" ht="25.5">
      <c r="A59" s="87" t="s">
        <v>23</v>
      </c>
      <c r="B59" s="88" t="s">
        <v>24</v>
      </c>
      <c r="C59" s="151">
        <f>ROUND(C60+C61+C62,2)</f>
        <v>2800.61</v>
      </c>
      <c r="D59" s="151">
        <f t="shared" ref="D59" si="26">ROUND(D60+D61+D62,2)</f>
        <v>2800.61</v>
      </c>
      <c r="E59" s="151">
        <f t="shared" ref="E59" si="27">ROUND(E60+E61+E62,2)</f>
        <v>2800.61</v>
      </c>
      <c r="F59" s="152">
        <f t="shared" ref="F59" si="28">ROUND(F60+F61+F62,2)</f>
        <v>2800.61</v>
      </c>
      <c r="L59" s="68"/>
      <c r="M59" s="68"/>
      <c r="N59" s="68"/>
      <c r="O59" s="68"/>
    </row>
    <row r="60" spans="1:15" ht="41.25">
      <c r="A60" s="87"/>
      <c r="B60" s="52" t="s">
        <v>18</v>
      </c>
      <c r="C60" s="145">
        <f>C28</f>
        <v>2439.9499999999998</v>
      </c>
      <c r="D60" s="146">
        <f>$C$28</f>
        <v>2439.9499999999998</v>
      </c>
      <c r="E60" s="146">
        <f>$C$28</f>
        <v>2439.9499999999998</v>
      </c>
      <c r="F60" s="147">
        <f>$C$28</f>
        <v>2439.9499999999998</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2.82</v>
      </c>
      <c r="D62" s="146">
        <f t="shared" si="29"/>
        <v>2.82</v>
      </c>
      <c r="E62" s="146">
        <f t="shared" si="29"/>
        <v>2.82</v>
      </c>
      <c r="F62" s="147">
        <f t="shared" si="29"/>
        <v>2.82</v>
      </c>
    </row>
    <row r="63" spans="1:15" ht="25.5">
      <c r="A63" s="87" t="s">
        <v>25</v>
      </c>
      <c r="B63" s="88" t="s">
        <v>26</v>
      </c>
      <c r="C63" s="153">
        <f>ROUND(C64+C65+C66,2)</f>
        <v>6511.53</v>
      </c>
      <c r="D63" s="153">
        <f t="shared" ref="D63" si="30">ROUND(D64+D65+D66,2)</f>
        <v>6511.53</v>
      </c>
      <c r="E63" s="153">
        <f t="shared" ref="E63" si="31">ROUND(E64+E65+E66,2)</f>
        <v>6511.53</v>
      </c>
      <c r="F63" s="154">
        <f t="shared" ref="F63" si="32">ROUND(F64+F65+F66,2)</f>
        <v>6511.53</v>
      </c>
    </row>
    <row r="64" spans="1:15" ht="41.25">
      <c r="A64" s="87"/>
      <c r="B64" s="52" t="s">
        <v>18</v>
      </c>
      <c r="C64" s="145">
        <f>C33</f>
        <v>6150.87</v>
      </c>
      <c r="D64" s="146">
        <f>$C$33</f>
        <v>6150.87</v>
      </c>
      <c r="E64" s="146">
        <f>$C$33</f>
        <v>6150.87</v>
      </c>
      <c r="F64" s="147">
        <f>$C$33</f>
        <v>6150.87</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2.82</v>
      </c>
      <c r="D66" s="149">
        <f t="shared" si="33"/>
        <v>2.82</v>
      </c>
      <c r="E66" s="149">
        <f t="shared" si="33"/>
        <v>2.82</v>
      </c>
      <c r="F66" s="150">
        <f t="shared" si="33"/>
        <v>2.82</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52</v>
      </c>
      <c r="B69" s="169"/>
      <c r="C69" s="169"/>
      <c r="D69" s="169"/>
      <c r="E69" s="169"/>
      <c r="F69" s="169"/>
      <c r="H69" s="68"/>
      <c r="I69" s="68"/>
      <c r="J69" s="68"/>
      <c r="K69" s="68"/>
      <c r="L69" s="2"/>
      <c r="M69" s="2"/>
    </row>
    <row r="70" spans="1:13" s="3" customFormat="1" ht="47.25" customHeight="1">
      <c r="A70" s="169" t="s">
        <v>55</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80" zoomScaleNormal="80" zoomScaleSheetLayoutView="80" workbookViewId="0">
      <selection activeCell="F3" sqref="F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46</v>
      </c>
      <c r="D1" s="95"/>
    </row>
    <row r="2" spans="1:10">
      <c r="A2" s="1"/>
    </row>
    <row r="3" spans="1:10" ht="49.5" customHeight="1">
      <c r="A3" s="158" t="s">
        <v>53</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2377.34</v>
      </c>
      <c r="E8" s="106"/>
      <c r="F8" s="107"/>
      <c r="G8" s="3"/>
      <c r="H8" s="108"/>
      <c r="I8" s="108"/>
    </row>
    <row r="9" spans="1:10" ht="30.75" customHeight="1">
      <c r="A9" s="110" t="s">
        <v>8</v>
      </c>
      <c r="B9" s="111" t="s">
        <v>33</v>
      </c>
      <c r="C9" s="112" t="s">
        <v>32</v>
      </c>
      <c r="D9" s="113">
        <v>2238.4199999999996</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2.82</v>
      </c>
      <c r="E11" s="114"/>
      <c r="F11" s="3"/>
      <c r="G11" s="3"/>
    </row>
    <row r="12" spans="1:10">
      <c r="A12" s="120"/>
      <c r="B12" s="121"/>
      <c r="C12" s="122"/>
      <c r="D12" s="123"/>
      <c r="E12" s="123"/>
    </row>
    <row r="13" spans="1:10" ht="29.25" customHeight="1">
      <c r="A13" s="179" t="s">
        <v>56</v>
      </c>
      <c r="B13" s="179"/>
      <c r="C13" s="179"/>
      <c r="D13" s="179"/>
    </row>
    <row r="14" spans="1:10" ht="41.25" customHeight="1">
      <c r="A14" s="179" t="s">
        <v>54</v>
      </c>
      <c r="B14" s="179"/>
      <c r="C14" s="179"/>
      <c r="D14" s="179"/>
    </row>
    <row r="15" spans="1:10" ht="33" customHeight="1">
      <c r="A15" s="180" t="s">
        <v>57</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2372.19</v>
      </c>
      <c r="E21" s="124"/>
      <c r="F21" s="3"/>
      <c r="G21" s="108"/>
      <c r="I21" s="108"/>
    </row>
    <row r="22" spans="1:10" ht="29.25" customHeight="1">
      <c r="A22" s="110" t="s">
        <v>8</v>
      </c>
      <c r="B22" s="111" t="s">
        <v>33</v>
      </c>
      <c r="C22" s="112" t="s">
        <v>32</v>
      </c>
      <c r="D22" s="113">
        <f>D9</f>
        <v>2238.4199999999996</v>
      </c>
      <c r="E22" s="40"/>
      <c r="F22" s="3"/>
      <c r="H22" s="3"/>
    </row>
    <row r="23" spans="1:10" ht="22.5" customHeight="1">
      <c r="A23" s="110" t="s">
        <v>12</v>
      </c>
      <c r="B23" s="111" t="s">
        <v>49</v>
      </c>
      <c r="C23" s="112" t="s">
        <v>32</v>
      </c>
      <c r="D23" s="113">
        <v>130.94999999999999</v>
      </c>
      <c r="E23" s="40"/>
      <c r="F23" s="3"/>
      <c r="G23" s="3"/>
      <c r="H23" s="3"/>
      <c r="J23" s="115"/>
    </row>
    <row r="24" spans="1:10" ht="41.25" customHeight="1" thickBot="1">
      <c r="A24" s="116" t="s">
        <v>35</v>
      </c>
      <c r="B24" s="117" t="s">
        <v>13</v>
      </c>
      <c r="C24" s="118" t="s">
        <v>32</v>
      </c>
      <c r="D24" s="119">
        <f>D11</f>
        <v>2.82</v>
      </c>
      <c r="E24" s="40"/>
      <c r="F24" s="3"/>
      <c r="H24" s="3"/>
    </row>
    <row r="25" spans="1:10">
      <c r="A25" s="120"/>
      <c r="B25" s="121"/>
      <c r="C25" s="122"/>
      <c r="D25" s="123"/>
      <c r="E25" s="123"/>
    </row>
    <row r="26" spans="1:10" ht="33" customHeight="1">
      <c r="A26" s="179" t="s">
        <v>45</v>
      </c>
      <c r="B26" s="179"/>
      <c r="C26" s="179"/>
      <c r="D26" s="179"/>
      <c r="E26" s="123"/>
    </row>
    <row r="27" spans="1:10" ht="42" customHeight="1">
      <c r="A27" s="180" t="s">
        <v>58</v>
      </c>
      <c r="B27" s="180"/>
      <c r="C27" s="180"/>
      <c r="D27" s="180"/>
    </row>
    <row r="28" spans="1:10" ht="63.75" customHeight="1">
      <c r="A28" s="180" t="s">
        <v>59</v>
      </c>
      <c r="B28" s="180"/>
      <c r="C28" s="180"/>
      <c r="D28" s="180"/>
    </row>
    <row r="29" spans="1:10" ht="33" customHeight="1">
      <c r="A29" s="180" t="s">
        <v>47</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Мастицкая Наталья Валерьевна</cp:lastModifiedBy>
  <cp:lastPrinted>2016-02-08T04:18:55Z</cp:lastPrinted>
  <dcterms:created xsi:type="dcterms:W3CDTF">2016-02-08T04:08:19Z</dcterms:created>
  <dcterms:modified xsi:type="dcterms:W3CDTF">2020-02-13T05:24:18Z</dcterms:modified>
</cp:coreProperties>
</file>